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1880"/>
  </bookViews>
  <sheets>
    <sheet name="Лист2" sheetId="2" r:id="rId1"/>
    <sheet name="Лист3" sheetId="3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R14" i="2" l="1"/>
  <c r="R13" i="2"/>
  <c r="R12" i="2"/>
  <c r="R8" i="2"/>
  <c r="R5" i="2"/>
  <c r="O12" i="2" l="1"/>
  <c r="T12" i="2"/>
  <c r="V9" i="2"/>
  <c r="X8" i="2"/>
  <c r="O8" i="2"/>
  <c r="V5" i="2"/>
  <c r="V6" i="2"/>
  <c r="T17" i="2"/>
  <c r="V17" i="2"/>
  <c r="L12" i="2"/>
  <c r="L8" i="2"/>
  <c r="C8" i="2"/>
  <c r="L17" i="2"/>
  <c r="L16" i="2"/>
  <c r="M15" i="2"/>
  <c r="L14" i="2"/>
  <c r="L13" i="2"/>
  <c r="V14" i="2" l="1"/>
  <c r="W14" i="2"/>
  <c r="O14" i="2"/>
  <c r="W13" i="2"/>
  <c r="I12" i="2"/>
  <c r="V7" i="2"/>
  <c r="V8" i="2"/>
  <c r="W12" i="2" l="1"/>
  <c r="W8" i="2"/>
  <c r="Q17" i="2" l="1"/>
  <c r="O15" i="2"/>
  <c r="T16" i="2"/>
  <c r="R16" i="2"/>
  <c r="R17" i="2" s="1"/>
  <c r="W17" i="2" s="1"/>
  <c r="C17" i="2"/>
  <c r="C16" i="2"/>
  <c r="C15" i="2" l="1"/>
  <c r="I15" i="2"/>
  <c r="C14" i="2"/>
  <c r="I13" i="2"/>
  <c r="C13" i="2"/>
  <c r="C5" i="2"/>
  <c r="W16" i="2" l="1"/>
  <c r="V13" i="2"/>
  <c r="J15" i="2" l="1"/>
  <c r="N11" i="2"/>
  <c r="M11" i="2"/>
  <c r="J11" i="2"/>
  <c r="K6" i="2" l="1"/>
  <c r="H9" i="2"/>
  <c r="O13" i="2"/>
  <c r="V12" i="2"/>
  <c r="O6" i="2"/>
  <c r="O7" i="2"/>
  <c r="X13" i="2" l="1"/>
  <c r="X12" i="2"/>
  <c r="O16" i="2"/>
  <c r="O17" i="2" s="1"/>
  <c r="X17" i="2" s="1"/>
  <c r="V16" i="2"/>
  <c r="N16" i="2"/>
  <c r="I14" i="2"/>
  <c r="I16" i="2" s="1"/>
  <c r="N10" i="2"/>
  <c r="M10" i="2"/>
  <c r="J10" i="2"/>
  <c r="O9" i="2"/>
  <c r="I9" i="2"/>
  <c r="I8" i="2"/>
  <c r="N7" i="2"/>
  <c r="L7" i="2"/>
  <c r="K7" i="2"/>
  <c r="J7" i="2"/>
  <c r="I7" i="2"/>
  <c r="N6" i="2"/>
  <c r="J6" i="2"/>
  <c r="O5" i="2"/>
  <c r="I5" i="2"/>
  <c r="N12" i="2" l="1"/>
  <c r="I6" i="2"/>
  <c r="K12" i="2"/>
  <c r="I10" i="2"/>
  <c r="X16" i="2"/>
  <c r="K13" i="2"/>
  <c r="I17" i="2" l="1"/>
  <c r="N17" i="2"/>
  <c r="K17" i="2"/>
</calcChain>
</file>

<file path=xl/sharedStrings.xml><?xml version="1.0" encoding="utf-8"?>
<sst xmlns="http://schemas.openxmlformats.org/spreadsheetml/2006/main" count="51" uniqueCount="39">
  <si>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</si>
  <si>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</si>
  <si>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</si>
  <si>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</si>
  <si>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</si>
  <si>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</si>
  <si>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</si>
  <si>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</si>
  <si>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1.1</t>
  </si>
  <si>
    <t xml:space="preserve">Подпрограмма 1 «Развитие массовой физической культуры и спорта» Мероприятия по развитию массовой физической культуры и спорта </t>
  </si>
  <si>
    <t>1.2</t>
  </si>
  <si>
    <t>1.3</t>
  </si>
  <si>
    <t>1.4</t>
  </si>
  <si>
    <t>Итого по подпрограмме I:</t>
  </si>
  <si>
    <t>2.1</t>
  </si>
  <si>
    <t>2.2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</si>
  <si>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</si>
  <si>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</si>
  <si>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</si>
  <si>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</si>
  <si>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</si>
  <si>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>1.1.1.</t>
  </si>
  <si>
    <t>1.1.2.</t>
  </si>
  <si>
    <t>Подпрограмма 1 Проведение мероприятий по внедрению Всероссийского физкультурно-спортивного комплекса "Готов к труд и обороне" (ГТО)                     (показатель №3)</t>
  </si>
  <si>
    <t>Подпрограмма 1 Осуществление органом местного самоуправления муниципального образования городской округ город Пыть-Ях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(показатель №8)</t>
  </si>
  <si>
    <t xml:space="preserve">Подпрограмма 2 Создание условий для удовлетворения потребности населения муниципального образования в предоставлении дополнительного образования в области физической культуры и спорта, предоставление в пользование населению спортивных сооружений (показатель №9)  </t>
  </si>
  <si>
    <t>Организация и проведение официальных спортивных мероприятий                         (показатель №1, 2, 4)</t>
  </si>
  <si>
    <t xml:space="preserve">Подпрограмма2 Спортивные мероприятия направленные на развитие детско-юношеского спорта (показатель №10, 11) </t>
  </si>
  <si>
    <t xml:space="preserve"> Подпрограмма 1 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 (показатель № 5, 6)</t>
  </si>
  <si>
    <t>бюджет автономного округа</t>
  </si>
  <si>
    <t>местный бюджет</t>
  </si>
  <si>
    <t>программа "Сотрудничество"</t>
  </si>
  <si>
    <t>иные внебюджетные источники</t>
  </si>
  <si>
    <t>Подпрограмма1 Развитие материально-технической базы учреждений спорта (показатель №7)</t>
  </si>
  <si>
    <t>1.5.</t>
  </si>
  <si>
    <t>Оказание поддержки некоммерческих организаций, реализующих проекты в сфере массовой физической культуры                 (показатель №1, 4)</t>
  </si>
  <si>
    <t xml:space="preserve"> Обеспечение учащихся спортивных школ спортивным оборудованием, экипировкой и инвентарем, проведению тренировочных сборов и участию в соревнованиях (показатель №11)</t>
  </si>
  <si>
    <t>2.3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</si>
  <si>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 физической культуры и спорта  в муниципальном образовании городской округ город Пыть-Ях на 2016-2020 годы»
на 01.01.2018  года
</t>
    </r>
    <r>
      <rPr>
        <sz val="12"/>
        <color indexed="8"/>
        <rFont val="Calibri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</si>
</sst>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#,##0.0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165" fontId="4" fillId="2" borderId="0" xfId="0" applyNumberFormat="1" applyFont="1" applyFill="1" applyAlignment="1">
      <alignment vertical="top"/>
    </xf>
    <xf numFmtId="0" fontId="6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165" fontId="0" fillId="2" borderId="0" xfId="0" applyNumberFormat="1" applyFill="1"/>
    <xf numFmtId="165" fontId="9" fillId="2" borderId="0" xfId="0" applyNumberFormat="1" applyFont="1" applyFill="1" applyBorder="1" applyAlignment="1">
      <alignment horizontal="justify" vertical="top" wrapText="1"/>
    </xf>
    <xf numFmtId="165" fontId="10" fillId="2" borderId="0" xfId="0" applyNumberFormat="1" applyFont="1" applyFill="1" applyBorder="1" applyAlignment="1">
      <alignment horizontal="justify" vertical="top" wrapText="1"/>
    </xf>
    <xf numFmtId="165" fontId="8" fillId="2" borderId="0" xfId="0" applyNumberFormat="1" applyFont="1" applyFill="1" applyBorder="1" applyAlignment="1">
      <alignment horizontal="justify" vertical="top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textRotation="90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49" fontId="12" fillId="2" borderId="1" xfId="1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Fill="1" applyBorder="1" applyAlignment="1">
      <alignment horizontal="center" vertical="top"/>
    </xf>
    <xf numFmtId="165" fontId="14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166" fontId="12" fillId="0" borderId="2" xfId="0" applyNumberFormat="1" applyFont="1" applyFill="1" applyBorder="1" applyAlignment="1">
      <alignment horizontal="justify" vertical="top" wrapText="1"/>
    </xf>
    <xf numFmtId="165" fontId="12" fillId="2" borderId="1" xfId="0" applyNumberFormat="1" applyFont="1" applyFill="1" applyBorder="1" applyAlignment="1">
      <alignment horizontal="justify" vertical="top" wrapText="1"/>
    </xf>
    <xf numFmtId="49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center" vertical="top"/>
    </xf>
    <xf numFmtId="165" fontId="12" fillId="2" borderId="1" xfId="0" applyNumberFormat="1" applyFont="1" applyFill="1" applyBorder="1" applyAlignment="1">
      <alignment horizontal="justify" vertical="top"/>
    </xf>
    <xf numFmtId="49" fontId="12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 wrapText="1"/>
    </xf>
    <xf numFmtId="165" fontId="12" fillId="0" borderId="2" xfId="0" applyNumberFormat="1" applyFont="1" applyFill="1" applyBorder="1" applyAlignment="1">
      <alignment horizontal="center" vertical="top"/>
    </xf>
    <xf numFmtId="165" fontId="13" fillId="0" borderId="2" xfId="0" applyNumberFormat="1" applyFont="1" applyFill="1" applyBorder="1" applyAlignment="1">
      <alignment horizontal="center" vertical="top"/>
    </xf>
    <xf numFmtId="49" fontId="15" fillId="2" borderId="2" xfId="0" applyNumberFormat="1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165" fontId="16" fillId="0" borderId="2" xfId="0" applyNumberFormat="1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5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E2B~1/AppData/Local/Temp/bat/&#1040;&#1082;&#1090;&#1091;&#1072;&#1083;&#1100;&#1085;&#1072;&#1103;%20&#1088;&#1077;&#1076;&#1072;&#1082;&#1094;&#1080;&#1103;%20&#1087;&#1088;&#1086;&#1075;&#1088;&#1072;&#1084;&#1084;&#1099;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Лист3"/>
    </sheetNames>
    <sheetDataSet>
      <sheetData sheetId="0" refreshError="1">
        <row r="70">
          <cell r="F70">
            <v>72012.599999999991</v>
          </cell>
        </row>
        <row r="71">
          <cell r="F71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abSelected="1" topLeftCell="A4" zoomScale="71" zoomScaleNormal="71" workbookViewId="0">
      <selection activeCell="B32" sqref="B32"/>
    </sheetView>
  </sheetViews>
  <sheetFormatPr defaultRowHeight="15" x14ac:dyDescent="0.25"/>
  <cols>
    <col min="1" max="1" width="9.140625" style="1"/>
    <col min="2" max="2" width="37.140625" style="1" customWidth="1"/>
    <col min="3" max="3" width="11.28515625" style="1" customWidth="1"/>
    <col min="4" max="4" width="9.140625" style="1" customWidth="1"/>
    <col min="5" max="5" width="10.42578125" style="1" customWidth="1"/>
    <col min="6" max="6" width="11.7109375" style="1" customWidth="1"/>
    <col min="7" max="8" width="9.140625" style="1"/>
    <col min="9" max="9" width="11.42578125" style="1" customWidth="1"/>
    <col min="10" max="11" width="9.140625" style="1"/>
    <col min="12" max="12" width="12" style="1" customWidth="1"/>
    <col min="13" max="14" width="9.140625" style="1"/>
    <col min="15" max="15" width="10.7109375" style="1" customWidth="1"/>
    <col min="16" max="17" width="9.140625" style="1"/>
    <col min="18" max="18" width="11.5703125" style="1" customWidth="1"/>
    <col min="19" max="20" width="9.140625" style="1"/>
    <col min="21" max="21" width="34.7109375" style="13" customWidth="1"/>
    <col min="22" max="24" width="9.140625" style="44" customWidth="1"/>
    <col min="25" max="28" width="9.140625" style="1" customWidth="1"/>
    <col min="29" max="16384" width="9.140625" style="1"/>
  </cols>
  <sheetData>
    <row r="1" spans="1:24" ht="48" customHeight="1" x14ac:dyDescent="0.25">
      <c r="A1" s="48" t="s">
        <v>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4" x14ac:dyDescent="0.25">
      <c r="A2" s="50" t="s">
        <v>0</v>
      </c>
      <c r="B2" s="52" t="s">
        <v>1</v>
      </c>
      <c r="C2" s="54" t="s">
        <v>2</v>
      </c>
      <c r="D2" s="55"/>
      <c r="E2" s="55"/>
      <c r="F2" s="55"/>
      <c r="G2" s="55"/>
      <c r="H2" s="56"/>
      <c r="I2" s="57" t="s">
        <v>3</v>
      </c>
      <c r="J2" s="58"/>
      <c r="K2" s="58"/>
      <c r="L2" s="58"/>
      <c r="M2" s="58"/>
      <c r="N2" s="59"/>
      <c r="O2" s="57" t="s">
        <v>4</v>
      </c>
      <c r="P2" s="58"/>
      <c r="Q2" s="58"/>
      <c r="R2" s="58"/>
      <c r="S2" s="58"/>
      <c r="T2" s="59"/>
      <c r="U2" s="52" t="s">
        <v>5</v>
      </c>
    </row>
    <row r="3" spans="1:24" ht="107.25" x14ac:dyDescent="0.25">
      <c r="A3" s="51"/>
      <c r="B3" s="53"/>
      <c r="C3" s="14" t="s">
        <v>6</v>
      </c>
      <c r="D3" s="15" t="s">
        <v>7</v>
      </c>
      <c r="E3" s="15" t="s">
        <v>29</v>
      </c>
      <c r="F3" s="15" t="s">
        <v>30</v>
      </c>
      <c r="G3" s="15" t="s">
        <v>31</v>
      </c>
      <c r="H3" s="15" t="s">
        <v>32</v>
      </c>
      <c r="I3" s="16" t="s">
        <v>6</v>
      </c>
      <c r="J3" s="16" t="s">
        <v>7</v>
      </c>
      <c r="K3" s="16" t="s">
        <v>29</v>
      </c>
      <c r="L3" s="16" t="s">
        <v>30</v>
      </c>
      <c r="M3" s="16" t="s">
        <v>31</v>
      </c>
      <c r="N3" s="16" t="s">
        <v>32</v>
      </c>
      <c r="O3" s="16" t="s">
        <v>6</v>
      </c>
      <c r="P3" s="16" t="s">
        <v>7</v>
      </c>
      <c r="Q3" s="16" t="s">
        <v>29</v>
      </c>
      <c r="R3" s="16" t="s">
        <v>30</v>
      </c>
      <c r="S3" s="16" t="s">
        <v>31</v>
      </c>
      <c r="T3" s="16" t="s">
        <v>32</v>
      </c>
      <c r="U3" s="53"/>
    </row>
    <row r="4" spans="1:24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/>
      <c r="H4" s="17">
        <v>7</v>
      </c>
      <c r="I4" s="18">
        <v>8</v>
      </c>
      <c r="J4" s="18">
        <v>9</v>
      </c>
      <c r="K4" s="18">
        <v>10</v>
      </c>
      <c r="L4" s="18">
        <v>11</v>
      </c>
      <c r="M4" s="18"/>
      <c r="N4" s="18">
        <v>12</v>
      </c>
      <c r="O4" s="18">
        <v>13</v>
      </c>
      <c r="P4" s="18">
        <v>14</v>
      </c>
      <c r="Q4" s="18">
        <v>15</v>
      </c>
      <c r="R4" s="18">
        <v>16</v>
      </c>
      <c r="S4" s="18"/>
      <c r="T4" s="18">
        <v>17</v>
      </c>
      <c r="U4" s="17">
        <v>18</v>
      </c>
    </row>
    <row r="5" spans="1:24" ht="63" customHeight="1" x14ac:dyDescent="0.25">
      <c r="A5" s="19" t="s">
        <v>8</v>
      </c>
      <c r="B5" s="20" t="s">
        <v>9</v>
      </c>
      <c r="C5" s="21">
        <f>D5+E5+F5+G5+H5</f>
        <v>2141</v>
      </c>
      <c r="D5" s="21">
        <v>0</v>
      </c>
      <c r="E5" s="21">
        <v>0</v>
      </c>
      <c r="F5" s="21">
        <v>2141</v>
      </c>
      <c r="G5" s="21">
        <v>0</v>
      </c>
      <c r="H5" s="21">
        <v>0</v>
      </c>
      <c r="I5" s="22">
        <f>J5+K5+L5+M5+N5</f>
        <v>2141</v>
      </c>
      <c r="J5" s="22">
        <v>0</v>
      </c>
      <c r="K5" s="22">
        <v>0</v>
      </c>
      <c r="L5" s="22">
        <v>2141</v>
      </c>
      <c r="M5" s="22">
        <v>0</v>
      </c>
      <c r="N5" s="22">
        <v>0</v>
      </c>
      <c r="O5" s="23">
        <f t="shared" ref="O5:O9" si="0">P5+Q5+R5+S5+T5</f>
        <v>2056.3000000000002</v>
      </c>
      <c r="P5" s="22">
        <v>0</v>
      </c>
      <c r="Q5" s="22">
        <v>0</v>
      </c>
      <c r="R5" s="22">
        <f>R6+R7</f>
        <v>2056.3000000000002</v>
      </c>
      <c r="S5" s="22">
        <v>0</v>
      </c>
      <c r="T5" s="22">
        <v>0</v>
      </c>
      <c r="U5" s="24"/>
      <c r="V5" s="44">
        <f>R5/L5*100</f>
        <v>96.043904717421768</v>
      </c>
    </row>
    <row r="6" spans="1:24" ht="45" x14ac:dyDescent="0.25">
      <c r="A6" s="19" t="s">
        <v>21</v>
      </c>
      <c r="B6" s="20" t="s">
        <v>26</v>
      </c>
      <c r="C6" s="21">
        <v>2036</v>
      </c>
      <c r="D6" s="21">
        <v>0</v>
      </c>
      <c r="E6" s="21">
        <v>0</v>
      </c>
      <c r="F6" s="21">
        <v>2036</v>
      </c>
      <c r="G6" s="21">
        <v>0</v>
      </c>
      <c r="H6" s="21">
        <v>0</v>
      </c>
      <c r="I6" s="22">
        <f>J6+K6+L6+M6+N6</f>
        <v>2036</v>
      </c>
      <c r="J6" s="22">
        <f t="shared" ref="I6:L7" si="1">D6</f>
        <v>0</v>
      </c>
      <c r="K6" s="22">
        <f>E6</f>
        <v>0</v>
      </c>
      <c r="L6" s="22">
        <v>2036</v>
      </c>
      <c r="M6" s="22">
        <v>0</v>
      </c>
      <c r="N6" s="22">
        <f>H6</f>
        <v>0</v>
      </c>
      <c r="O6" s="22">
        <f t="shared" si="0"/>
        <v>1951.3</v>
      </c>
      <c r="P6" s="22">
        <v>0</v>
      </c>
      <c r="Q6" s="22">
        <v>0</v>
      </c>
      <c r="R6" s="22">
        <v>1951.3</v>
      </c>
      <c r="S6" s="22">
        <v>0</v>
      </c>
      <c r="T6" s="22">
        <v>0</v>
      </c>
      <c r="U6" s="25"/>
      <c r="V6" s="44">
        <f>R6/L6*100</f>
        <v>95.839882121807463</v>
      </c>
    </row>
    <row r="7" spans="1:24" ht="77.25" customHeight="1" x14ac:dyDescent="0.25">
      <c r="A7" s="19" t="s">
        <v>22</v>
      </c>
      <c r="B7" s="20" t="s">
        <v>23</v>
      </c>
      <c r="C7" s="21">
        <v>105</v>
      </c>
      <c r="D7" s="21">
        <v>0</v>
      </c>
      <c r="E7" s="21">
        <v>0</v>
      </c>
      <c r="F7" s="21">
        <v>105</v>
      </c>
      <c r="G7" s="21">
        <v>0</v>
      </c>
      <c r="H7" s="21">
        <v>0</v>
      </c>
      <c r="I7" s="22">
        <f t="shared" si="1"/>
        <v>105</v>
      </c>
      <c r="J7" s="22">
        <f t="shared" si="1"/>
        <v>0</v>
      </c>
      <c r="K7" s="22">
        <f t="shared" si="1"/>
        <v>0</v>
      </c>
      <c r="L7" s="22">
        <f t="shared" si="1"/>
        <v>105</v>
      </c>
      <c r="M7" s="22">
        <v>0</v>
      </c>
      <c r="N7" s="22">
        <f>H7</f>
        <v>0</v>
      </c>
      <c r="O7" s="22">
        <f t="shared" si="0"/>
        <v>105</v>
      </c>
      <c r="P7" s="22">
        <v>0</v>
      </c>
      <c r="Q7" s="22">
        <v>0</v>
      </c>
      <c r="R7" s="22">
        <v>105</v>
      </c>
      <c r="S7" s="22">
        <v>0</v>
      </c>
      <c r="T7" s="22">
        <v>0</v>
      </c>
      <c r="U7" s="26"/>
      <c r="V7" s="44">
        <f t="shared" ref="V7:V8" si="2">R7/L7*100</f>
        <v>100</v>
      </c>
    </row>
    <row r="8" spans="1:24" ht="105.75" customHeight="1" x14ac:dyDescent="0.25">
      <c r="A8" s="27" t="s">
        <v>10</v>
      </c>
      <c r="B8" s="20" t="s">
        <v>28</v>
      </c>
      <c r="C8" s="22">
        <f>D8+E8+F8+G8+H8</f>
        <v>18927.400000000001</v>
      </c>
      <c r="D8" s="22">
        <v>0</v>
      </c>
      <c r="E8" s="22">
        <v>0</v>
      </c>
      <c r="F8" s="22">
        <v>18167</v>
      </c>
      <c r="G8" s="22">
        <v>0</v>
      </c>
      <c r="H8" s="22">
        <v>760.4</v>
      </c>
      <c r="I8" s="22">
        <f>J8+K8+L8+M8+N8</f>
        <v>18167</v>
      </c>
      <c r="J8" s="22">
        <v>0</v>
      </c>
      <c r="K8" s="22">
        <v>0</v>
      </c>
      <c r="L8" s="22">
        <f>18097+70</f>
        <v>18167</v>
      </c>
      <c r="M8" s="22">
        <v>0</v>
      </c>
      <c r="N8" s="22">
        <v>0</v>
      </c>
      <c r="O8" s="22">
        <f>P8+Q8+R8+S8+T8</f>
        <v>16854.600000000002</v>
      </c>
      <c r="P8" s="22">
        <v>0</v>
      </c>
      <c r="Q8" s="22">
        <v>0</v>
      </c>
      <c r="R8" s="22">
        <f>16094.2</f>
        <v>16094.2</v>
      </c>
      <c r="S8" s="22">
        <v>0</v>
      </c>
      <c r="T8" s="22">
        <v>760.4</v>
      </c>
      <c r="U8" s="28"/>
      <c r="V8" s="44">
        <f t="shared" si="2"/>
        <v>88.590301095392761</v>
      </c>
      <c r="W8" s="44">
        <f>R8/L8*100</f>
        <v>88.590301095392761</v>
      </c>
      <c r="X8" s="44">
        <f>O8/I8*100</f>
        <v>92.775912368580407</v>
      </c>
    </row>
    <row r="9" spans="1:24" ht="49.5" customHeight="1" x14ac:dyDescent="0.25">
      <c r="A9" s="29" t="s">
        <v>11</v>
      </c>
      <c r="B9" s="30" t="s">
        <v>33</v>
      </c>
      <c r="C9" s="21">
        <v>94679</v>
      </c>
      <c r="D9" s="21">
        <v>0</v>
      </c>
      <c r="E9" s="21">
        <v>0</v>
      </c>
      <c r="F9" s="21">
        <v>94679</v>
      </c>
      <c r="G9" s="21">
        <v>0</v>
      </c>
      <c r="H9" s="21">
        <f>'[1]Приложение 1'!$F$71</f>
        <v>0</v>
      </c>
      <c r="I9" s="22">
        <f>J9+K9+L9+M9+N9</f>
        <v>180494.4</v>
      </c>
      <c r="J9" s="22">
        <v>0</v>
      </c>
      <c r="K9" s="22">
        <v>0</v>
      </c>
      <c r="L9" s="22">
        <v>180494.4</v>
      </c>
      <c r="M9" s="22">
        <v>0</v>
      </c>
      <c r="N9" s="22">
        <v>0</v>
      </c>
      <c r="O9" s="21">
        <f t="shared" si="0"/>
        <v>254</v>
      </c>
      <c r="P9" s="21">
        <v>0</v>
      </c>
      <c r="Q9" s="21">
        <v>0</v>
      </c>
      <c r="R9" s="21">
        <v>254</v>
      </c>
      <c r="S9" s="21">
        <v>0</v>
      </c>
      <c r="T9" s="21">
        <v>0</v>
      </c>
      <c r="U9" s="31"/>
      <c r="V9" s="44">
        <f>R9/L9*100</f>
        <v>0.14072458757723233</v>
      </c>
    </row>
    <row r="10" spans="1:24" ht="132.75" customHeight="1" x14ac:dyDescent="0.25">
      <c r="A10" s="27" t="s">
        <v>12</v>
      </c>
      <c r="B10" s="20" t="s">
        <v>24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f>J10+K10+L10+M10+N10</f>
        <v>0</v>
      </c>
      <c r="J10" s="22">
        <f>0</f>
        <v>0</v>
      </c>
      <c r="K10" s="22">
        <v>0</v>
      </c>
      <c r="L10" s="22">
        <v>0</v>
      </c>
      <c r="M10" s="22">
        <f>G10</f>
        <v>0</v>
      </c>
      <c r="N10" s="22">
        <f>H10</f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32"/>
    </row>
    <row r="11" spans="1:24" ht="60" customHeight="1" x14ac:dyDescent="0.25">
      <c r="A11" s="27" t="s">
        <v>34</v>
      </c>
      <c r="B11" s="20" t="s">
        <v>35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f>0</f>
        <v>0</v>
      </c>
      <c r="K11" s="22">
        <v>0</v>
      </c>
      <c r="L11" s="22">
        <v>0</v>
      </c>
      <c r="M11" s="22">
        <f>G11</f>
        <v>0</v>
      </c>
      <c r="N11" s="22">
        <f>H11</f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32"/>
    </row>
    <row r="12" spans="1:24" ht="19.5" customHeight="1" x14ac:dyDescent="0.25">
      <c r="A12" s="33"/>
      <c r="B12" s="34" t="s">
        <v>13</v>
      </c>
      <c r="C12" s="35">
        <v>128068.4</v>
      </c>
      <c r="D12" s="35">
        <v>0</v>
      </c>
      <c r="E12" s="35">
        <v>0</v>
      </c>
      <c r="F12" s="35">
        <v>127308</v>
      </c>
      <c r="G12" s="35">
        <v>0</v>
      </c>
      <c r="H12" s="35">
        <v>760.4</v>
      </c>
      <c r="I12" s="35">
        <f>L12+N12</f>
        <v>200802.4</v>
      </c>
      <c r="J12" s="35">
        <v>0</v>
      </c>
      <c r="K12" s="35">
        <f>K10+K9+K8+K7+K6</f>
        <v>0</v>
      </c>
      <c r="L12" s="35">
        <f>L9+L8+L5</f>
        <v>200802.4</v>
      </c>
      <c r="M12" s="35">
        <v>0</v>
      </c>
      <c r="N12" s="35">
        <f>N10+N9+N8+N7+N6+N5</f>
        <v>0</v>
      </c>
      <c r="O12" s="35">
        <f>O11+O10+O9+O8+O5</f>
        <v>19164.900000000001</v>
      </c>
      <c r="P12" s="35">
        <v>0</v>
      </c>
      <c r="Q12" s="35">
        <v>0</v>
      </c>
      <c r="R12" s="35">
        <f>R11+R10+R9+R8+R5</f>
        <v>18404.5</v>
      </c>
      <c r="S12" s="35">
        <v>0</v>
      </c>
      <c r="T12" s="35">
        <f>T10+T9+T8+T7+T6+T5</f>
        <v>760.4</v>
      </c>
      <c r="U12" s="36"/>
      <c r="V12" s="44">
        <f>T12/H12*100</f>
        <v>100</v>
      </c>
      <c r="W12" s="44">
        <f>R12/L12*100</f>
        <v>9.1654781018553564</v>
      </c>
      <c r="X12" s="44">
        <f>O12/I12*100</f>
        <v>9.5441588347549633</v>
      </c>
    </row>
    <row r="13" spans="1:24" ht="63.75" customHeight="1" x14ac:dyDescent="0.25">
      <c r="A13" s="27" t="s">
        <v>14</v>
      </c>
      <c r="B13" s="20" t="s">
        <v>25</v>
      </c>
      <c r="C13" s="22">
        <f>F13+H13</f>
        <v>68353.2</v>
      </c>
      <c r="D13" s="22">
        <v>0</v>
      </c>
      <c r="E13" s="22">
        <v>0</v>
      </c>
      <c r="F13" s="22">
        <v>66697.399999999994</v>
      </c>
      <c r="G13" s="22">
        <v>0</v>
      </c>
      <c r="H13" s="22">
        <v>1655.8</v>
      </c>
      <c r="I13" s="22">
        <f>L13+N13</f>
        <v>66697.3</v>
      </c>
      <c r="J13" s="22">
        <v>0</v>
      </c>
      <c r="K13" s="22">
        <f>K10+K9+K8+K7+K6</f>
        <v>0</v>
      </c>
      <c r="L13" s="22">
        <f>44904.6+21792.7</f>
        <v>66697.3</v>
      </c>
      <c r="M13" s="22">
        <v>0</v>
      </c>
      <c r="N13" s="22">
        <v>0</v>
      </c>
      <c r="O13" s="22">
        <f>R13+T13</f>
        <v>66298</v>
      </c>
      <c r="P13" s="22">
        <v>0</v>
      </c>
      <c r="Q13" s="22">
        <v>0</v>
      </c>
      <c r="R13" s="22">
        <f>43298.9+21316.5</f>
        <v>64615.4</v>
      </c>
      <c r="S13" s="22">
        <v>0</v>
      </c>
      <c r="T13" s="22">
        <v>1682.6</v>
      </c>
      <c r="U13" s="36"/>
      <c r="V13" s="44">
        <f>T13/H13*100</f>
        <v>101.61855296533398</v>
      </c>
      <c r="W13" s="44">
        <f>R13/L13*100</f>
        <v>96.878584290518504</v>
      </c>
      <c r="X13" s="44">
        <f>O13/I13*100</f>
        <v>99.401325091120626</v>
      </c>
    </row>
    <row r="14" spans="1:24" ht="33" customHeight="1" x14ac:dyDescent="0.25">
      <c r="A14" s="37" t="s">
        <v>15</v>
      </c>
      <c r="B14" s="38" t="s">
        <v>27</v>
      </c>
      <c r="C14" s="39">
        <f>F14+H14</f>
        <v>3398.1000000000004</v>
      </c>
      <c r="D14" s="39">
        <v>0</v>
      </c>
      <c r="E14" s="39">
        <v>0</v>
      </c>
      <c r="F14" s="39">
        <v>3104.8</v>
      </c>
      <c r="G14" s="39">
        <v>0</v>
      </c>
      <c r="H14" s="39">
        <v>293.3</v>
      </c>
      <c r="I14" s="39">
        <f>J14+K14+L14+M14+N14</f>
        <v>3104.8</v>
      </c>
      <c r="J14" s="39">
        <v>0</v>
      </c>
      <c r="K14" s="39">
        <v>0</v>
      </c>
      <c r="L14" s="39">
        <f>1176+1928.8</f>
        <v>3104.8</v>
      </c>
      <c r="M14" s="39">
        <v>0</v>
      </c>
      <c r="N14" s="39">
        <v>0</v>
      </c>
      <c r="O14" s="40">
        <f>P14+Q14+R14+S14+T14</f>
        <v>3354.3</v>
      </c>
      <c r="P14" s="40">
        <v>0</v>
      </c>
      <c r="Q14" s="40">
        <v>0</v>
      </c>
      <c r="R14" s="40">
        <f>1894.9+1166.1</f>
        <v>3061</v>
      </c>
      <c r="S14" s="40">
        <v>0</v>
      </c>
      <c r="T14" s="40">
        <v>293.3</v>
      </c>
      <c r="U14" s="36"/>
      <c r="V14" s="44">
        <f>R14/L14*100</f>
        <v>98.589281113115163</v>
      </c>
      <c r="W14" s="44">
        <f>O14/I14*100</f>
        <v>108.03594434424117</v>
      </c>
    </row>
    <row r="15" spans="1:24" ht="75.75" customHeight="1" x14ac:dyDescent="0.25">
      <c r="A15" s="37" t="s">
        <v>37</v>
      </c>
      <c r="B15" s="38" t="s">
        <v>36</v>
      </c>
      <c r="C15" s="22">
        <f>F15+H15+E15</f>
        <v>557.9</v>
      </c>
      <c r="D15" s="22">
        <v>0</v>
      </c>
      <c r="E15" s="22">
        <v>530</v>
      </c>
      <c r="F15" s="22">
        <v>27.9</v>
      </c>
      <c r="G15" s="22">
        <v>0</v>
      </c>
      <c r="H15" s="22">
        <v>0</v>
      </c>
      <c r="I15" s="22">
        <f>L15+N15+K15</f>
        <v>557.9</v>
      </c>
      <c r="J15" s="22">
        <f>0</f>
        <v>0</v>
      </c>
      <c r="K15" s="22">
        <v>530</v>
      </c>
      <c r="L15" s="22">
        <v>27.9</v>
      </c>
      <c r="M15" s="22">
        <f>G15</f>
        <v>0</v>
      </c>
      <c r="N15" s="22">
        <v>0</v>
      </c>
      <c r="O15" s="22">
        <f>Q15+R15</f>
        <v>557.9</v>
      </c>
      <c r="P15" s="22">
        <v>0</v>
      </c>
      <c r="Q15" s="22">
        <v>530</v>
      </c>
      <c r="R15" s="22">
        <v>27.9</v>
      </c>
      <c r="S15" s="22">
        <v>0</v>
      </c>
      <c r="T15" s="22">
        <v>0</v>
      </c>
      <c r="U15" s="36"/>
    </row>
    <row r="16" spans="1:24" x14ac:dyDescent="0.25">
      <c r="A16" s="41"/>
      <c r="B16" s="42" t="s">
        <v>16</v>
      </c>
      <c r="C16" s="43">
        <f>D16+E16+F16+G16+H16</f>
        <v>72309.200000000012</v>
      </c>
      <c r="D16" s="43">
        <v>0</v>
      </c>
      <c r="E16" s="43">
        <v>530</v>
      </c>
      <c r="F16" s="43">
        <v>69830.100000000006</v>
      </c>
      <c r="G16" s="43">
        <v>0</v>
      </c>
      <c r="H16" s="43">
        <v>1949.1</v>
      </c>
      <c r="I16" s="43">
        <f>I14+I13+I15</f>
        <v>70360</v>
      </c>
      <c r="J16" s="43">
        <v>0</v>
      </c>
      <c r="K16" s="43">
        <v>530</v>
      </c>
      <c r="L16" s="43">
        <f>L14+L13+L15</f>
        <v>69830</v>
      </c>
      <c r="M16" s="43">
        <v>0</v>
      </c>
      <c r="N16" s="43">
        <f>N13+N14</f>
        <v>0</v>
      </c>
      <c r="O16" s="43">
        <f>O14+O13+O15</f>
        <v>70210.2</v>
      </c>
      <c r="P16" s="43">
        <v>0</v>
      </c>
      <c r="Q16" s="43">
        <v>530</v>
      </c>
      <c r="R16" s="43">
        <f>R15+R14+R13</f>
        <v>67704.3</v>
      </c>
      <c r="S16" s="43">
        <v>0</v>
      </c>
      <c r="T16" s="43">
        <f>T14+T13</f>
        <v>1975.8999999999999</v>
      </c>
      <c r="U16" s="36"/>
      <c r="V16" s="44">
        <f>T16/H16*100</f>
        <v>101.37499358678363</v>
      </c>
      <c r="W16" s="44">
        <f>R16/F16*100</f>
        <v>96.955754037299101</v>
      </c>
      <c r="X16" s="44">
        <f>O16/C16*100</f>
        <v>97.097188186288861</v>
      </c>
    </row>
    <row r="17" spans="1:24" x14ac:dyDescent="0.25">
      <c r="A17" s="33"/>
      <c r="B17" s="34" t="s">
        <v>17</v>
      </c>
      <c r="C17" s="35">
        <f>D17+E17+F17+G17+H17</f>
        <v>200377.60000000001</v>
      </c>
      <c r="D17" s="35">
        <v>0</v>
      </c>
      <c r="E17" s="35">
        <v>530</v>
      </c>
      <c r="F17" s="35">
        <v>197138.1</v>
      </c>
      <c r="G17" s="35">
        <v>0</v>
      </c>
      <c r="H17" s="35">
        <v>2709.5</v>
      </c>
      <c r="I17" s="35">
        <f>I16+I12</f>
        <v>271162.40000000002</v>
      </c>
      <c r="J17" s="35">
        <v>0</v>
      </c>
      <c r="K17" s="35">
        <f>K16+K12</f>
        <v>530</v>
      </c>
      <c r="L17" s="35">
        <f>L16++L12</f>
        <v>270632.40000000002</v>
      </c>
      <c r="M17" s="35">
        <v>0</v>
      </c>
      <c r="N17" s="35">
        <f>N16+N12</f>
        <v>0</v>
      </c>
      <c r="O17" s="35">
        <f>O16+O12</f>
        <v>89375.1</v>
      </c>
      <c r="P17" s="35">
        <v>0</v>
      </c>
      <c r="Q17" s="35">
        <f>Q16+Q12</f>
        <v>530</v>
      </c>
      <c r="R17" s="35">
        <f>R16+R12</f>
        <v>86108.800000000003</v>
      </c>
      <c r="S17" s="35">
        <v>0</v>
      </c>
      <c r="T17" s="35">
        <f>T16+T12</f>
        <v>2736.2999999999997</v>
      </c>
      <c r="U17" s="28"/>
      <c r="V17" s="44">
        <f>T17/H17*100</f>
        <v>100.98911238235834</v>
      </c>
      <c r="W17" s="44">
        <f>R17/L17*100</f>
        <v>31.817624201684648</v>
      </c>
      <c r="X17" s="44">
        <f>O17/I17*100</f>
        <v>32.959990028115996</v>
      </c>
    </row>
    <row r="18" spans="1:24" ht="15.75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10"/>
    </row>
    <row r="19" spans="1:24" ht="15.75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11"/>
    </row>
    <row r="20" spans="1:24" ht="15.75" x14ac:dyDescent="0.25">
      <c r="A20" s="46" t="s">
        <v>18</v>
      </c>
      <c r="B20" s="46"/>
      <c r="C20" s="4"/>
      <c r="D20" s="4"/>
      <c r="E20" s="4"/>
      <c r="F20" s="5"/>
      <c r="G20" s="6"/>
      <c r="H20" s="2"/>
      <c r="I20" s="2"/>
      <c r="J20" s="2"/>
      <c r="K20" s="2"/>
      <c r="L20" s="2"/>
      <c r="M20" s="2"/>
      <c r="N20" s="3"/>
      <c r="O20" s="3"/>
      <c r="P20" s="2"/>
      <c r="Q20" s="3"/>
      <c r="R20" s="3"/>
      <c r="S20" s="2"/>
      <c r="T20" s="2"/>
      <c r="U20" s="12"/>
    </row>
    <row r="21" spans="1:24" ht="15.75" x14ac:dyDescent="0.25">
      <c r="A21" s="7"/>
      <c r="B21" s="7"/>
      <c r="C21" s="47" t="s">
        <v>19</v>
      </c>
      <c r="D21" s="47"/>
      <c r="E21" s="47" t="s">
        <v>20</v>
      </c>
      <c r="F21" s="47"/>
      <c r="G21" s="8"/>
      <c r="H21" s="2"/>
      <c r="I21" s="2"/>
      <c r="J21" s="2"/>
      <c r="K21" s="2"/>
      <c r="L21" s="2"/>
      <c r="M21" s="2"/>
      <c r="N21" s="2"/>
      <c r="O21" s="2"/>
      <c r="P21" s="2"/>
      <c r="Q21" s="2"/>
      <c r="R21" s="3"/>
      <c r="S21" s="2"/>
      <c r="T21" s="2"/>
      <c r="U21" s="10"/>
      <c r="W21" s="45"/>
    </row>
    <row r="24" spans="1:24" x14ac:dyDescent="0.25">
      <c r="R24" s="9"/>
    </row>
    <row r="31" spans="1:24" x14ac:dyDescent="0.25">
      <c r="R31" s="9"/>
    </row>
    <row r="32" spans="1:24" x14ac:dyDescent="0.25">
      <c r="R32" s="9"/>
    </row>
  </sheetData>
  <mergeCells count="10">
    <mergeCell ref="A20:B20"/>
    <mergeCell ref="C21:D21"/>
    <mergeCell ref="E21:F21"/>
    <mergeCell ref="A1:U1"/>
    <mergeCell ref="A2:A3"/>
    <mergeCell ref="B2:B3"/>
    <mergeCell ref="C2:H2"/>
    <mergeCell ref="I2:N2"/>
    <mergeCell ref="O2:T2"/>
    <mergeCell ref="U2:U3"/>
  </mergeCells>
  <phoneticPr fontId="7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Гузель Билалова</cp:lastModifiedBy>
  <cp:lastPrinted>2018-02-07T06:47:32Z</cp:lastPrinted>
  <dcterms:created xsi:type="dcterms:W3CDTF">2016-03-25T07:00:12Z</dcterms:created>
  <dcterms:modified xsi:type="dcterms:W3CDTF">2018-02-08T09:33:52Z</dcterms:modified>
</cp:coreProperties>
</file>